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470" yWindow="435" windowWidth="17895" windowHeight="11040"/>
  </bookViews>
  <sheets>
    <sheet name="A1" sheetId="1" r:id="rId1"/>
  </sheets>
  <definedNames>
    <definedName name="_xlnm.Print_Area" localSheetId="0">'A1'!$A$1:$I$61</definedName>
    <definedName name="Texto1" localSheetId="0">'A1'!#REF!</definedName>
    <definedName name="Texto10" localSheetId="0">'A1'!#REF!</definedName>
    <definedName name="Texto12" localSheetId="0">'A1'!#REF!</definedName>
    <definedName name="Texto13" localSheetId="0">'A1'!#REF!</definedName>
    <definedName name="Texto14" localSheetId="0">'A1'!#REF!</definedName>
    <definedName name="Texto15" localSheetId="0">'A1'!#REF!</definedName>
    <definedName name="Texto16" localSheetId="0">'A1'!#REF!</definedName>
    <definedName name="Texto2" localSheetId="0">'A1'!#REF!</definedName>
    <definedName name="Texto3" localSheetId="0">'A1'!$I$3</definedName>
    <definedName name="Texto4" localSheetId="0">'A1'!$A$5</definedName>
    <definedName name="Texto42" localSheetId="0">'A1'!#REF!</definedName>
    <definedName name="Texto43" localSheetId="0">'A1'!#REF!</definedName>
    <definedName name="Texto5" localSheetId="0">'A1'!$G$5</definedName>
    <definedName name="Texto7" localSheetId="0">'A1'!#REF!</definedName>
    <definedName name="Texto8" localSheetId="0">'A1'!#REF!</definedName>
    <definedName name="Texto9" localSheetId="0">'A1'!#REF!</definedName>
  </definedNames>
  <calcPr calcId="124519"/>
</workbook>
</file>

<file path=xl/calcChain.xml><?xml version="1.0" encoding="utf-8"?>
<calcChain xmlns="http://schemas.openxmlformats.org/spreadsheetml/2006/main">
  <c r="H50" i="1"/>
  <c r="I50" s="1"/>
  <c r="H49"/>
  <c r="I49" s="1"/>
  <c r="H48"/>
  <c r="I48" s="1"/>
  <c r="I47" l="1"/>
  <c r="H17" l="1"/>
  <c r="I17" s="1"/>
  <c r="H16"/>
  <c r="I16" s="1"/>
  <c r="H13"/>
  <c r="I13" s="1"/>
  <c r="I12" s="1"/>
  <c r="I15" l="1"/>
  <c r="H34"/>
  <c r="I34" s="1"/>
  <c r="G53"/>
  <c r="H53" s="1"/>
  <c r="I53" s="1"/>
  <c r="G54" l="1"/>
  <c r="H39"/>
  <c r="H40"/>
  <c r="I40" s="1"/>
  <c r="H41"/>
  <c r="H42"/>
  <c r="I42" s="1"/>
  <c r="H43"/>
  <c r="I43" s="1"/>
  <c r="E41"/>
  <c r="E39"/>
  <c r="H45"/>
  <c r="E45"/>
  <c r="H29"/>
  <c r="I29" s="1"/>
  <c r="H28"/>
  <c r="I28" s="1"/>
  <c r="H27"/>
  <c r="I27" s="1"/>
  <c r="H26"/>
  <c r="I26" s="1"/>
  <c r="H44"/>
  <c r="I44" s="1"/>
  <c r="H54" l="1"/>
  <c r="I54" s="1"/>
  <c r="G55"/>
  <c r="H55" s="1"/>
  <c r="I55" s="1"/>
  <c r="I41"/>
  <c r="I39"/>
  <c r="I45"/>
  <c r="H38"/>
  <c r="I38" s="1"/>
  <c r="I52" l="1"/>
  <c r="H30"/>
  <c r="I30" s="1"/>
  <c r="H25"/>
  <c r="I25" s="1"/>
  <c r="H24"/>
  <c r="I24" s="1"/>
  <c r="H23"/>
  <c r="I23" s="1"/>
  <c r="H22"/>
  <c r="I22" s="1"/>
  <c r="H21"/>
  <c r="I21" s="1"/>
  <c r="H20"/>
  <c r="I20" s="1"/>
  <c r="H32" l="1"/>
  <c r="I32" s="1"/>
  <c r="H33"/>
  <c r="I33" s="1"/>
  <c r="H37"/>
  <c r="I37" s="1"/>
  <c r="I36" s="1"/>
  <c r="H31"/>
  <c r="I31" s="1"/>
  <c r="I19" l="1"/>
  <c r="I57" s="1"/>
</calcChain>
</file>

<file path=xl/sharedStrings.xml><?xml version="1.0" encoding="utf-8"?>
<sst xmlns="http://schemas.openxmlformats.org/spreadsheetml/2006/main" count="142" uniqueCount="111">
  <si>
    <r>
      <t>FOLHA N</t>
    </r>
    <r>
      <rPr>
        <b/>
        <vertAlign val="superscript"/>
        <sz val="8"/>
        <color indexed="8"/>
        <rFont val="Arial"/>
        <family val="2"/>
      </rPr>
      <t>o</t>
    </r>
    <r>
      <rPr>
        <sz val="8"/>
        <color indexed="8"/>
        <rFont val="Arial"/>
        <family val="2"/>
      </rPr>
      <t>  </t>
    </r>
  </si>
  <si>
    <t>ITEM</t>
  </si>
  <si>
    <t>DISCRIMINAÇÃO</t>
  </si>
  <si>
    <t>UNID.</t>
  </si>
  <si>
    <t>QUANT.</t>
  </si>
  <si>
    <t>ASSINATURA:      </t>
  </si>
  <si>
    <t>PROJETO:</t>
  </si>
  <si>
    <t>CUSTO UNITÁRIO</t>
  </si>
  <si>
    <t>PLANILHA A 1</t>
  </si>
  <si>
    <t>LOCALIZAÇÃO:</t>
  </si>
  <si>
    <t xml:space="preserve">CÓDIGO (SINAPI / SICRO) </t>
  </si>
  <si>
    <t>PLANILHA DE ORÇAMENTO PARA OBRAS E SERVIÇOS DE ENGENHARIA - MODELO</t>
  </si>
  <si>
    <r>
      <t>DATA</t>
    </r>
    <r>
      <rPr>
        <sz val="8"/>
        <color indexed="8"/>
        <rFont val="Arial"/>
        <family val="2"/>
      </rPr>
      <t> </t>
    </r>
  </si>
  <si>
    <t>BDI (%)</t>
  </si>
  <si>
    <t>VALOR TOTAL R$</t>
  </si>
  <si>
    <t>PREÇO DO SERVIÇO</t>
  </si>
  <si>
    <t>PREÇO UNITÁRIO</t>
  </si>
  <si>
    <t>MUNICÍPIO: PAULO LOPES</t>
  </si>
  <si>
    <t>Ribeirão de Paulo Lopes</t>
  </si>
  <si>
    <t>01</t>
  </si>
  <si>
    <r>
      <t xml:space="preserve">NOME: </t>
    </r>
    <r>
      <rPr>
        <sz val="10"/>
        <color indexed="8"/>
        <rFont val="Arial"/>
        <family val="2"/>
      </rPr>
      <t>  João Augusto Demaria da Silveira   </t>
    </r>
  </si>
  <si>
    <r>
      <t xml:space="preserve">Nº CREA / CAU: </t>
    </r>
    <r>
      <rPr>
        <sz val="10"/>
        <color indexed="8"/>
        <rFont val="Arial"/>
        <family val="2"/>
      </rPr>
      <t>    016.495-1 </t>
    </r>
  </si>
  <si>
    <t>Escavação mecânica de valas</t>
  </si>
  <si>
    <t>Reaterro compactado com sapo</t>
  </si>
  <si>
    <t>Boca de bueiro D=0,60m</t>
  </si>
  <si>
    <t>Boca de lobo com grelha de ferro tipo 1</t>
  </si>
  <si>
    <t>1.1</t>
  </si>
  <si>
    <t>m³</t>
  </si>
  <si>
    <t>m</t>
  </si>
  <si>
    <t>Boca de lobo com grelha de ferro tipo 2</t>
  </si>
  <si>
    <t>RUA SIMEÃO BERNARDINO LEAL - TRECHO 2</t>
  </si>
  <si>
    <t>2.1</t>
  </si>
  <si>
    <t>2.4</t>
  </si>
  <si>
    <t>m²</t>
  </si>
  <si>
    <t>Imprimação com CM30</t>
  </si>
  <si>
    <t>Pintura de ligação com RR-2C</t>
  </si>
  <si>
    <t>t</t>
  </si>
  <si>
    <t>3.1</t>
  </si>
  <si>
    <t>3.2</t>
  </si>
  <si>
    <t>76444/001</t>
  </si>
  <si>
    <t>73856/002</t>
  </si>
  <si>
    <t>73950/001</t>
  </si>
  <si>
    <t>Caixa coletora de talvegue/sarjeta</t>
  </si>
  <si>
    <t>74206/001</t>
  </si>
  <si>
    <t>Sub base de brita corrida e = 19cm</t>
  </si>
  <si>
    <t>Base de brita graduada e = 16cm</t>
  </si>
  <si>
    <t>composição</t>
  </si>
  <si>
    <t>28/03/2014</t>
  </si>
  <si>
    <t>Tubo Concreto Simples Classe PS1 d=300mm</t>
  </si>
  <si>
    <t>Tubo Concreto Simples Classe PS1 d=400mm</t>
  </si>
  <si>
    <t>Tubo Concreto Simples Classe PS1 d=500mm</t>
  </si>
  <si>
    <t>Tubo de Concreto Armado d=600mm PA-1</t>
  </si>
  <si>
    <t xml:space="preserve">Transporte Comercial C/ Basc. 10M3 Rod. Pav.  DMT- 25,00 Km </t>
  </si>
  <si>
    <t xml:space="preserve">Fabricação E Aplicação De Concreto Asfaltico Usinado A Quente(Cauq),Cap 50/70, </t>
  </si>
  <si>
    <t>1 A 00 002 91</t>
  </si>
  <si>
    <t>4 S 06 202 11</t>
  </si>
  <si>
    <t>Confecção Placa Sinalização Tot.Refletiva</t>
  </si>
  <si>
    <t>Tubo Aco Preto C/ Costura din 2440/NBR 5580 Classe Media DN 50mm</t>
  </si>
  <si>
    <t>Pintura Faixa-Tinta B.Acrílica Emuls. Água -2 Anos (Branca e Amarela)</t>
  </si>
  <si>
    <t>Regularização e compactação de subleito a 100% PN</t>
  </si>
  <si>
    <t>3.3</t>
  </si>
  <si>
    <t xml:space="preserve">SINALIZAÇÃO </t>
  </si>
  <si>
    <t>DRENAGEM</t>
  </si>
  <si>
    <t xml:space="preserve">PAVIMENTAÇÃO </t>
  </si>
  <si>
    <t>Fornecimento e assentamento de meio fios concreto fck25MPa com 12x15x30x100cm</t>
  </si>
  <si>
    <t>t.km</t>
  </si>
  <si>
    <t>Assent. de tubo D=0,30m</t>
  </si>
  <si>
    <t>Assent. de tubo D=0,40m</t>
  </si>
  <si>
    <t>Assent. de tubo D=0,50m</t>
  </si>
  <si>
    <t>Assent. de tubo D=0,60m PA-1</t>
  </si>
  <si>
    <t>SERVIÇOS PRELIMINARES</t>
  </si>
  <si>
    <t>74209/001</t>
  </si>
  <si>
    <t>Placa De Obra Em Chapa De Aco Galvanizado</t>
  </si>
  <si>
    <t xml:space="preserve">TERRAPLENAGEM </t>
  </si>
  <si>
    <t>74154/001</t>
  </si>
  <si>
    <t>Escavação carga e transporte de material de 1ª cat. DMT até 200m</t>
  </si>
  <si>
    <t>Compactação de aterros a 95%PN</t>
  </si>
  <si>
    <t>Transporte Comercial C/ Basc. 10M3 Rod. Pav.  DMT- 25,00 Km Dens. 2,385</t>
  </si>
  <si>
    <t>Transporte Comercial C/ Basc. 10M3 Rod. Pav.  DMT- 25,00 Km Dens. 2,0</t>
  </si>
  <si>
    <t>PASSEIOS</t>
  </si>
  <si>
    <t>Reaterro dos passeios - esp. média 20cm</t>
  </si>
  <si>
    <t>Regularização e compactação</t>
  </si>
  <si>
    <t>Camada de pedrisco - esp. media 1,5cm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</si>
  <si>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</si>
  <si>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</si>
  <si>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</si>
  <si>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</si>
  <si>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</si>
  <si>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</si>
  <si>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</si>
  <si>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</si>
  <si>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</si>
  <si>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</si>
  <si>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</si>
  <si>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</si>
  <si>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</si>
  <si>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</si>
  <si>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</si>
  <si>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</si>
  <si>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</si>
  <si>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</si>
  <si>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</si>
  <si>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</si>
  <si>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</si>
  <si>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5.1</t>
  </si>
  <si>
    <t>5.2</t>
  </si>
  <si>
    <t>5.3</t>
  </si>
  <si>
    <t>6.1</t>
  </si>
  <si>
    <t>6.2</t>
  </si>
  <si>
    <t>6.3</t>
  </si>
  <si>
    <t>Data de referência dos custos: Fevereiro/2014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</si>
</sst>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&quot;R$ &quot;#,##0.00"/>
    <numFmt numFmtId="165" formatCode="&quot;R$&quot;\ #,##0.00"/>
    <numFmt numFmtId="166" formatCode="0.0"/>
    <numFmt numFmtId="167" formatCode="#,##0.0"/>
  </numFmts>
  <fonts count="18">
    <font>
      <sz val="10"/>
      <name val="Arial"/>
    </font>
    <font>
      <b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vertAlign val="superscript"/>
      <sz val="8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indexed="8"/>
      <name val="Arial"/>
      <family val="2"/>
    </font>
    <font>
      <sz val="12"/>
      <name val="Calibri"/>
      <family val="2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0" fontId="15" fillId="0" borderId="0"/>
  </cellStyleXfs>
  <cellXfs count="141">
    <xf numFmtId="0" fontId="0" fillId="0" borderId="0" xfId="0"/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top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164" fontId="6" fillId="0" borderId="7" xfId="0" applyNumberFormat="1" applyFont="1" applyBorder="1" applyAlignment="1">
      <alignment horizontal="right" wrapText="1"/>
    </xf>
    <xf numFmtId="164" fontId="10" fillId="0" borderId="10" xfId="0" applyNumberFormat="1" applyFont="1" applyBorder="1" applyAlignment="1">
      <alignment horizontal="right" wrapText="1"/>
    </xf>
    <xf numFmtId="0" fontId="1" fillId="0" borderId="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5" fontId="6" fillId="0" borderId="13" xfId="0" applyNumberFormat="1" applyFont="1" applyBorder="1" applyAlignment="1">
      <alignment horizontal="right" wrapText="1"/>
    </xf>
    <xf numFmtId="49" fontId="7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right" wrapText="1"/>
    </xf>
    <xf numFmtId="10" fontId="7" fillId="0" borderId="1" xfId="0" applyNumberFormat="1" applyFont="1" applyBorder="1" applyAlignment="1">
      <alignment horizontal="right" wrapText="1"/>
    </xf>
    <xf numFmtId="0" fontId="7" fillId="0" borderId="1" xfId="0" applyFont="1" applyBorder="1" applyAlignment="1">
      <alignment horizontal="center"/>
    </xf>
    <xf numFmtId="0" fontId="7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justify" vertical="top" wrapText="1"/>
    </xf>
    <xf numFmtId="0" fontId="11" fillId="0" borderId="1" xfId="0" applyFont="1" applyBorder="1"/>
    <xf numFmtId="1" fontId="7" fillId="0" borderId="5" xfId="0" applyNumberFormat="1" applyFont="1" applyBorder="1" applyAlignment="1">
      <alignment horizontal="center" vertical="top"/>
    </xf>
    <xf numFmtId="1" fontId="7" fillId="0" borderId="1" xfId="0" applyNumberFormat="1" applyFont="1" applyBorder="1" applyAlignment="1">
      <alignment horizontal="center" vertical="top"/>
    </xf>
    <xf numFmtId="4" fontId="14" fillId="0" borderId="1" xfId="0" applyNumberFormat="1" applyFont="1" applyBorder="1" applyAlignment="1">
      <alignment horizontal="right" wrapText="1"/>
    </xf>
    <xf numFmtId="0" fontId="7" fillId="0" borderId="1" xfId="0" applyFont="1" applyBorder="1" applyAlignment="1">
      <alignment wrapText="1"/>
    </xf>
    <xf numFmtId="4" fontId="7" fillId="0" borderId="1" xfId="0" applyNumberFormat="1" applyFont="1" applyBorder="1"/>
    <xf numFmtId="43" fontId="7" fillId="0" borderId="1" xfId="1" applyFont="1" applyBorder="1"/>
    <xf numFmtId="43" fontId="7" fillId="0" borderId="1" xfId="1" applyFont="1" applyBorder="1" applyAlignment="1">
      <alignment horizontal="right" wrapText="1"/>
    </xf>
    <xf numFmtId="0" fontId="14" fillId="0" borderId="1" xfId="0" applyFont="1" applyBorder="1" applyAlignment="1">
      <alignment horizontal="justify"/>
    </xf>
    <xf numFmtId="1" fontId="14" fillId="0" borderId="5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justify" wrapText="1"/>
    </xf>
    <xf numFmtId="0" fontId="14" fillId="0" borderId="1" xfId="0" applyNumberFormat="1" applyFont="1" applyBorder="1" applyAlignment="1">
      <alignment horizontal="center" wrapText="1"/>
    </xf>
    <xf numFmtId="164" fontId="0" fillId="0" borderId="0" xfId="0" applyNumberFormat="1"/>
    <xf numFmtId="164" fontId="10" fillId="0" borderId="7" xfId="0" applyNumberFormat="1" applyFont="1" applyBorder="1" applyAlignment="1">
      <alignment horizontal="right" wrapText="1"/>
    </xf>
    <xf numFmtId="0" fontId="7" fillId="0" borderId="1" xfId="0" applyFont="1" applyBorder="1" applyAlignment="1">
      <alignment horizontal="justify" wrapText="1"/>
    </xf>
    <xf numFmtId="0" fontId="11" fillId="0" borderId="1" xfId="0" applyFont="1" applyBorder="1" applyAlignment="1">
      <alignment horizontal="justify" wrapText="1"/>
    </xf>
    <xf numFmtId="0" fontId="8" fillId="3" borderId="1" xfId="0" applyFont="1" applyFill="1" applyBorder="1" applyAlignment="1">
      <alignment horizontal="center" wrapText="1"/>
    </xf>
    <xf numFmtId="0" fontId="17" fillId="0" borderId="19" xfId="0" applyFont="1" applyBorder="1" applyAlignment="1">
      <alignment horizontal="left" wrapText="1"/>
    </xf>
    <xf numFmtId="0" fontId="7" fillId="0" borderId="19" xfId="2" applyFont="1" applyBorder="1" applyAlignment="1" applyProtection="1">
      <alignment horizontal="center" wrapText="1"/>
      <protection locked="0"/>
    </xf>
    <xf numFmtId="4" fontId="7" fillId="0" borderId="19" xfId="2" applyNumberFormat="1" applyFont="1" applyFill="1" applyBorder="1" applyAlignment="1" applyProtection="1">
      <alignment horizontal="right"/>
      <protection locked="0"/>
    </xf>
    <xf numFmtId="0" fontId="8" fillId="3" borderId="13" xfId="0" applyFont="1" applyFill="1" applyBorder="1" applyAlignment="1">
      <alignment horizontal="center" wrapText="1"/>
    </xf>
    <xf numFmtId="164" fontId="8" fillId="3" borderId="7" xfId="0" applyNumberFormat="1" applyFont="1" applyFill="1" applyBorder="1" applyAlignment="1">
      <alignment horizontal="right" wrapText="1"/>
    </xf>
    <xf numFmtId="0" fontId="7" fillId="0" borderId="1" xfId="2" applyFont="1" applyBorder="1" applyAlignment="1" applyProtection="1">
      <alignment wrapText="1"/>
      <protection locked="0"/>
    </xf>
    <xf numFmtId="0" fontId="7" fillId="0" borderId="1" xfId="2" applyFont="1" applyBorder="1" applyAlignment="1" applyProtection="1">
      <alignment horizontal="center" wrapText="1"/>
      <protection locked="0"/>
    </xf>
    <xf numFmtId="4" fontId="7" fillId="0" borderId="1" xfId="2" applyNumberFormat="1" applyFont="1" applyFill="1" applyBorder="1" applyAlignment="1" applyProtection="1">
      <alignment horizontal="right"/>
      <protection locked="0"/>
    </xf>
    <xf numFmtId="165" fontId="7" fillId="0" borderId="13" xfId="0" applyNumberFormat="1" applyFont="1" applyBorder="1" applyAlignment="1">
      <alignment horizontal="right" wrapText="1"/>
    </xf>
    <xf numFmtId="164" fontId="7" fillId="0" borderId="7" xfId="0" applyNumberFormat="1" applyFont="1" applyBorder="1" applyAlignment="1">
      <alignment horizontal="right" wrapText="1"/>
    </xf>
    <xf numFmtId="0" fontId="8" fillId="3" borderId="7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164" fontId="11" fillId="0" borderId="7" xfId="0" applyNumberFormat="1" applyFont="1" applyBorder="1" applyAlignment="1">
      <alignment horizontal="right" wrapText="1"/>
    </xf>
    <xf numFmtId="43" fontId="7" fillId="0" borderId="1" xfId="1" applyFont="1" applyBorder="1" applyAlignment="1"/>
    <xf numFmtId="0" fontId="7" fillId="0" borderId="1" xfId="0" applyFont="1" applyBorder="1" applyAlignment="1"/>
    <xf numFmtId="166" fontId="7" fillId="0" borderId="1" xfId="0" applyNumberFormat="1" applyFont="1" applyBorder="1" applyAlignment="1"/>
    <xf numFmtId="2" fontId="9" fillId="3" borderId="1" xfId="0" applyNumberFormat="1" applyFont="1" applyFill="1" applyBorder="1" applyAlignment="1">
      <alignment horizontal="right" wrapText="1"/>
    </xf>
    <xf numFmtId="2" fontId="7" fillId="0" borderId="5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10" fontId="7" fillId="0" borderId="1" xfId="0" applyNumberFormat="1" applyFont="1" applyBorder="1" applyAlignment="1">
      <alignment horizontal="right" vertical="center" wrapText="1"/>
    </xf>
    <xf numFmtId="165" fontId="6" fillId="0" borderId="13" xfId="0" applyNumberFormat="1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4" fillId="0" borderId="1" xfId="2" applyFont="1" applyFill="1" applyBorder="1" applyAlignment="1" applyProtection="1">
      <alignment horizontal="center" vertical="center"/>
      <protection locked="0"/>
    </xf>
    <xf numFmtId="0" fontId="11" fillId="0" borderId="5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/>
      <protection locked="0"/>
    </xf>
    <xf numFmtId="1" fontId="11" fillId="0" borderId="5" xfId="0" applyNumberFormat="1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0" fontId="14" fillId="0" borderId="13" xfId="2" applyFont="1" applyFill="1" applyBorder="1" applyAlignment="1" applyProtection="1">
      <alignment horizontal="center" vertical="center" wrapText="1"/>
      <protection locked="0"/>
    </xf>
    <xf numFmtId="0" fontId="8" fillId="2" borderId="2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right" vertical="center" wrapText="1"/>
    </xf>
    <xf numFmtId="0" fontId="1" fillId="0" borderId="27" xfId="0" applyFont="1" applyBorder="1" applyAlignment="1">
      <alignment horizontal="right" vertical="center" wrapText="1"/>
    </xf>
    <xf numFmtId="0" fontId="1" fillId="0" borderId="28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right" vertical="top" wrapText="1"/>
    </xf>
    <xf numFmtId="0" fontId="8" fillId="2" borderId="32" xfId="0" applyFont="1" applyFill="1" applyBorder="1" applyAlignment="1">
      <alignment horizontal="right" vertical="top" wrapText="1"/>
    </xf>
    <xf numFmtId="0" fontId="8" fillId="2" borderId="33" xfId="0" applyFont="1" applyFill="1" applyBorder="1" applyAlignment="1">
      <alignment horizontal="right" vertical="top" wrapText="1"/>
    </xf>
    <xf numFmtId="14" fontId="8" fillId="0" borderId="20" xfId="0" applyNumberFormat="1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top" wrapText="1"/>
    </xf>
    <xf numFmtId="0" fontId="8" fillId="0" borderId="40" xfId="0" applyFont="1" applyBorder="1" applyAlignment="1">
      <alignment horizontal="left" vertical="top" wrapText="1"/>
    </xf>
    <xf numFmtId="0" fontId="8" fillId="0" borderId="36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justify" vertical="top" wrapText="1"/>
    </xf>
    <xf numFmtId="0" fontId="7" fillId="0" borderId="15" xfId="0" applyFont="1" applyBorder="1" applyAlignment="1">
      <alignment horizontal="justify" vertical="top" wrapText="1"/>
    </xf>
    <xf numFmtId="0" fontId="7" fillId="0" borderId="34" xfId="0" applyFont="1" applyBorder="1" applyAlignment="1">
      <alignment horizontal="justify" vertical="top" wrapText="1"/>
    </xf>
    <xf numFmtId="0" fontId="7" fillId="0" borderId="21" xfId="0" applyFont="1" applyBorder="1" applyAlignment="1">
      <alignment horizontal="justify" vertical="top" wrapText="1"/>
    </xf>
    <xf numFmtId="0" fontId="8" fillId="0" borderId="37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 wrapText="1"/>
    </xf>
    <xf numFmtId="0" fontId="8" fillId="0" borderId="13" xfId="0" applyFont="1" applyBorder="1" applyAlignment="1">
      <alignment horizontal="justify" vertical="top" wrapText="1"/>
    </xf>
    <xf numFmtId="0" fontId="8" fillId="0" borderId="7" xfId="0" applyFont="1" applyBorder="1" applyAlignment="1">
      <alignment horizontal="justify" vertical="top" wrapText="1"/>
    </xf>
    <xf numFmtId="0" fontId="8" fillId="0" borderId="33" xfId="0" applyFont="1" applyBorder="1" applyAlignment="1">
      <alignment horizontal="justify" vertical="top" wrapText="1"/>
    </xf>
    <xf numFmtId="0" fontId="8" fillId="0" borderId="38" xfId="0" applyFont="1" applyBorder="1" applyAlignment="1">
      <alignment horizontal="justify" vertical="top" wrapText="1"/>
    </xf>
    <xf numFmtId="0" fontId="8" fillId="0" borderId="39" xfId="0" applyFont="1" applyBorder="1" applyAlignment="1">
      <alignment horizontal="justify" vertical="top" wrapText="1"/>
    </xf>
    <xf numFmtId="0" fontId="8" fillId="0" borderId="10" xfId="0" applyFont="1" applyBorder="1" applyAlignment="1">
      <alignment horizontal="justify" vertical="top" wrapText="1"/>
    </xf>
    <xf numFmtId="0" fontId="8" fillId="0" borderId="34" xfId="0" applyFont="1" applyBorder="1" applyAlignment="1">
      <alignment horizontal="justify" vertical="top" wrapText="1"/>
    </xf>
    <xf numFmtId="0" fontId="7" fillId="0" borderId="35" xfId="0" applyFont="1" applyBorder="1" applyAlignment="1">
      <alignment horizontal="justify" vertical="top" wrapText="1"/>
    </xf>
    <xf numFmtId="0" fontId="7" fillId="0" borderId="36" xfId="0" applyFont="1" applyBorder="1" applyAlignment="1">
      <alignment horizontal="justify" vertical="top" wrapText="1"/>
    </xf>
  </cellXfs>
  <cellStyles count="3">
    <cellStyle name="Normal" xfId="0" builtinId="0"/>
    <cellStyle name="Normal 3" xfId="2"/>
    <cellStyle name="Separador de milhares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1676400</xdr:colOff>
      <xdr:row>0</xdr:row>
      <xdr:rowOff>19050</xdr:rowOff>
    </xdr:from>
    <xdr:to>
      <xdr:col>2</xdr:col>
      <xdr:colOff>3390900</xdr:colOff>
      <xdr:row>1</xdr:row>
      <xdr:rowOff>0</xdr:rowOff>
    </xdr:to>
    <xdr:pic>
      <xdr:nvPicPr>
        <xdr:cNvPr id="1059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19050"/>
          <a:ext cx="17145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504825</xdr:colOff>
      <xdr:row>0</xdr:row>
      <xdr:rowOff>57150</xdr:rowOff>
    </xdr:from>
    <xdr:to>
      <xdr:col>2</xdr:col>
      <xdr:colOff>1190625</xdr:colOff>
      <xdr:row>1</xdr:row>
      <xdr:rowOff>0</xdr:rowOff>
    </xdr:to>
    <xdr:pic>
      <xdr:nvPicPr>
        <xdr:cNvPr id="1060" name="Imagem 2" descr="Descrição: cid:image001.gif@01CDEDB8.992C11E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57450" y="57150"/>
          <a:ext cx="6858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showGridLines="0" tabSelected="1" view="pageBreakPreview" topLeftCell="A7" zoomScale="90" zoomScaleSheetLayoutView="90" workbookViewId="0">
      <selection activeCell="O28" sqref="O28"/>
    </sheetView>
  </sheetViews>
  <sheetFormatPr defaultRowHeight="12.75"/>
  <cols>
    <col min="1" max="1" width="18" customWidth="1"/>
    <col min="2" max="2" width="14.28515625" customWidth="1"/>
    <col min="3" max="3" width="64.28515625" customWidth="1"/>
    <col min="4" max="4" width="6.28515625" customWidth="1"/>
    <col min="5" max="5" width="11.85546875" customWidth="1"/>
    <col min="6" max="6" width="10.5703125" customWidth="1"/>
    <col min="7" max="8" width="11.28515625" customWidth="1"/>
    <col min="9" max="9" width="16.85546875" customWidth="1"/>
    <col min="11" max="11" width="12.85546875" bestFit="1" customWidth="1"/>
  </cols>
  <sheetData>
    <row r="1" spans="1:9" ht="36" customHeight="1">
      <c r="A1" s="90"/>
      <c r="B1" s="91"/>
      <c r="C1" s="91"/>
      <c r="D1" s="91"/>
      <c r="E1" s="91"/>
      <c r="F1" s="91"/>
      <c r="G1" s="92"/>
      <c r="H1" s="13"/>
      <c r="I1" s="113" t="s">
        <v>8</v>
      </c>
    </row>
    <row r="2" spans="1:9" ht="36" customHeight="1">
      <c r="A2" s="87" t="s">
        <v>11</v>
      </c>
      <c r="B2" s="88"/>
      <c r="C2" s="88"/>
      <c r="D2" s="88"/>
      <c r="E2" s="88"/>
      <c r="F2" s="88"/>
      <c r="G2" s="89"/>
      <c r="H2" s="14"/>
      <c r="I2" s="114"/>
    </row>
    <row r="3" spans="1:9" ht="13.5" customHeight="1">
      <c r="A3" s="107" t="s">
        <v>17</v>
      </c>
      <c r="B3" s="108"/>
      <c r="C3" s="108"/>
      <c r="D3" s="108"/>
      <c r="E3" s="108"/>
      <c r="F3" s="108"/>
      <c r="G3" s="109"/>
      <c r="H3" s="11"/>
      <c r="I3" s="2" t="s">
        <v>0</v>
      </c>
    </row>
    <row r="4" spans="1:9" ht="12.75" customHeight="1">
      <c r="A4" s="110"/>
      <c r="B4" s="111"/>
      <c r="C4" s="111"/>
      <c r="D4" s="111"/>
      <c r="E4" s="111"/>
      <c r="F4" s="111"/>
      <c r="G4" s="112"/>
      <c r="H4" s="12"/>
      <c r="I4" s="17" t="s">
        <v>19</v>
      </c>
    </row>
    <row r="5" spans="1:9" ht="14.25" customHeight="1">
      <c r="A5" s="99" t="s">
        <v>6</v>
      </c>
      <c r="B5" s="101" t="s">
        <v>30</v>
      </c>
      <c r="C5" s="102"/>
      <c r="D5" s="102"/>
      <c r="E5" s="102"/>
      <c r="F5" s="102"/>
      <c r="G5" s="103"/>
      <c r="H5" s="10"/>
      <c r="I5" s="2" t="s">
        <v>12</v>
      </c>
    </row>
    <row r="6" spans="1:9">
      <c r="A6" s="100"/>
      <c r="B6" s="104"/>
      <c r="C6" s="105"/>
      <c r="D6" s="105"/>
      <c r="E6" s="105"/>
      <c r="F6" s="105"/>
      <c r="G6" s="106"/>
      <c r="H6" s="15"/>
      <c r="I6" s="17" t="s">
        <v>47</v>
      </c>
    </row>
    <row r="7" spans="1:9" ht="15.75" customHeight="1">
      <c r="A7" s="3" t="s">
        <v>9</v>
      </c>
      <c r="B7" s="1"/>
      <c r="C7" s="18" t="s">
        <v>18</v>
      </c>
      <c r="D7" s="1"/>
      <c r="E7" s="1"/>
      <c r="F7" s="1"/>
      <c r="G7" s="1"/>
      <c r="H7" s="1"/>
      <c r="I7" s="4"/>
    </row>
    <row r="8" spans="1:9" ht="16.5" thickBot="1">
      <c r="A8" s="93" t="s">
        <v>110</v>
      </c>
      <c r="B8" s="94"/>
      <c r="C8" s="94"/>
      <c r="D8" s="94"/>
      <c r="E8" s="94"/>
      <c r="F8" s="94"/>
      <c r="G8" s="94"/>
      <c r="H8" s="95"/>
      <c r="I8" s="96"/>
    </row>
    <row r="9" spans="1:9" ht="10.5" customHeight="1" thickBot="1">
      <c r="A9" s="7"/>
      <c r="B9" s="8"/>
      <c r="C9" s="8"/>
      <c r="D9" s="8"/>
      <c r="E9" s="8"/>
      <c r="F9" s="8"/>
      <c r="G9" s="8"/>
      <c r="H9" s="8"/>
      <c r="I9" s="9"/>
    </row>
    <row r="10" spans="1:9" ht="21" customHeight="1">
      <c r="A10" s="85" t="s">
        <v>1</v>
      </c>
      <c r="B10" s="97" t="s">
        <v>10</v>
      </c>
      <c r="C10" s="97" t="s">
        <v>2</v>
      </c>
      <c r="D10" s="97" t="s">
        <v>3</v>
      </c>
      <c r="E10" s="97" t="s">
        <v>4</v>
      </c>
      <c r="F10" s="97" t="s">
        <v>7</v>
      </c>
      <c r="G10" s="97" t="s">
        <v>13</v>
      </c>
      <c r="H10" s="97" t="s">
        <v>16</v>
      </c>
      <c r="I10" s="115" t="s">
        <v>15</v>
      </c>
    </row>
    <row r="11" spans="1:9" ht="20.25" customHeight="1" thickBot="1">
      <c r="A11" s="86"/>
      <c r="B11" s="98"/>
      <c r="C11" s="98"/>
      <c r="D11" s="98"/>
      <c r="E11" s="98"/>
      <c r="F11" s="98"/>
      <c r="G11" s="98"/>
      <c r="H11" s="98"/>
      <c r="I11" s="116"/>
    </row>
    <row r="12" spans="1:9" ht="15.75" customHeight="1">
      <c r="A12" s="70">
        <v>1</v>
      </c>
      <c r="B12" s="71"/>
      <c r="C12" s="43" t="s">
        <v>70</v>
      </c>
      <c r="D12" s="44"/>
      <c r="E12" s="45"/>
      <c r="F12" s="42"/>
      <c r="G12" s="42"/>
      <c r="H12" s="46"/>
      <c r="I12" s="47">
        <f>SUM(I13:I14)</f>
        <v>1162.05</v>
      </c>
    </row>
    <row r="13" spans="1:9" ht="17.25" customHeight="1">
      <c r="A13" s="72" t="s">
        <v>26</v>
      </c>
      <c r="B13" s="73" t="s">
        <v>71</v>
      </c>
      <c r="C13" s="48" t="s">
        <v>72</v>
      </c>
      <c r="D13" s="49" t="s">
        <v>33</v>
      </c>
      <c r="E13" s="50">
        <v>2.5</v>
      </c>
      <c r="F13" s="59">
        <v>366</v>
      </c>
      <c r="G13" s="22">
        <v>0.27</v>
      </c>
      <c r="H13" s="51">
        <f t="shared" ref="H13" si="0">ROUND(F13*(1+G13),2)</f>
        <v>464.82</v>
      </c>
      <c r="I13" s="52">
        <f t="shared" ref="I13" si="1">ROUND(H13*E13,2)</f>
        <v>1162.05</v>
      </c>
    </row>
    <row r="14" spans="1:9" ht="17.25" customHeight="1">
      <c r="A14" s="70"/>
      <c r="B14" s="71"/>
      <c r="C14" s="42"/>
      <c r="D14" s="42"/>
      <c r="E14" s="42"/>
      <c r="F14" s="42"/>
      <c r="G14" s="42"/>
      <c r="H14" s="46"/>
      <c r="I14" s="53"/>
    </row>
    <row r="15" spans="1:9" ht="17.25" customHeight="1">
      <c r="A15" s="74">
        <v>2</v>
      </c>
      <c r="B15" s="75"/>
      <c r="C15" s="41" t="s">
        <v>73</v>
      </c>
      <c r="D15" s="54"/>
      <c r="E15" s="21"/>
      <c r="F15" s="21"/>
      <c r="G15" s="22"/>
      <c r="H15" s="51"/>
      <c r="I15" s="55">
        <f>SUM(I16:I18)</f>
        <v>4224.95</v>
      </c>
    </row>
    <row r="16" spans="1:9" ht="17.25" customHeight="1">
      <c r="A16" s="76" t="s">
        <v>31</v>
      </c>
      <c r="B16" s="77" t="s">
        <v>74</v>
      </c>
      <c r="C16" s="30" t="s">
        <v>75</v>
      </c>
      <c r="D16" s="23" t="s">
        <v>27</v>
      </c>
      <c r="E16" s="56">
        <v>627.29999999999995</v>
      </c>
      <c r="F16" s="21">
        <v>5.05</v>
      </c>
      <c r="G16" s="22">
        <v>0.27</v>
      </c>
      <c r="H16" s="51">
        <f>ROUND(F16*(1+G16),2)</f>
        <v>6.41</v>
      </c>
      <c r="I16" s="52">
        <f>ROUND(H16*E16,2)</f>
        <v>4020.99</v>
      </c>
    </row>
    <row r="17" spans="1:9" ht="17.25" customHeight="1">
      <c r="A17" s="76" t="s">
        <v>32</v>
      </c>
      <c r="B17" s="61">
        <v>41721</v>
      </c>
      <c r="C17" s="57" t="s">
        <v>76</v>
      </c>
      <c r="D17" s="23" t="s">
        <v>27</v>
      </c>
      <c r="E17" s="56">
        <v>54.1</v>
      </c>
      <c r="F17" s="21">
        <v>2.97</v>
      </c>
      <c r="G17" s="22">
        <v>0.27</v>
      </c>
      <c r="H17" s="51">
        <f>ROUND(F17*(1+G17),2)</f>
        <v>3.77</v>
      </c>
      <c r="I17" s="52">
        <f t="shared" ref="I17" si="2">ROUND(H17*E17,2)</f>
        <v>203.96</v>
      </c>
    </row>
    <row r="18" spans="1:9" ht="17.25" customHeight="1">
      <c r="A18" s="76"/>
      <c r="B18" s="61"/>
      <c r="C18" s="57"/>
      <c r="D18" s="23"/>
      <c r="E18" s="58"/>
      <c r="F18" s="21"/>
      <c r="G18" s="22"/>
      <c r="H18" s="51"/>
      <c r="I18" s="52"/>
    </row>
    <row r="19" spans="1:9" ht="16.5" customHeight="1">
      <c r="A19" s="74">
        <v>3</v>
      </c>
      <c r="B19" s="75"/>
      <c r="C19" s="41" t="s">
        <v>62</v>
      </c>
      <c r="D19" s="20"/>
      <c r="E19" s="21"/>
      <c r="F19" s="21"/>
      <c r="G19" s="22"/>
      <c r="H19" s="16"/>
      <c r="I19" s="39">
        <f>SUM(I20:I34)</f>
        <v>51497.4</v>
      </c>
    </row>
    <row r="20" spans="1:9" ht="16.5" customHeight="1">
      <c r="A20" s="76" t="s">
        <v>37</v>
      </c>
      <c r="B20" s="78">
        <v>3061</v>
      </c>
      <c r="C20" s="19" t="s">
        <v>22</v>
      </c>
      <c r="D20" s="23" t="s">
        <v>27</v>
      </c>
      <c r="E20" s="32">
        <v>216.6</v>
      </c>
      <c r="F20" s="21">
        <v>5.63</v>
      </c>
      <c r="G20" s="22">
        <v>0.27</v>
      </c>
      <c r="H20" s="16">
        <f t="shared" ref="H20:H30" si="3">ROUND(F20*(1+G20),2)</f>
        <v>7.15</v>
      </c>
      <c r="I20" s="5">
        <f t="shared" ref="I20:I30" si="4">ROUND(H20*E20,2)</f>
        <v>1548.69</v>
      </c>
    </row>
    <row r="21" spans="1:9" ht="16.5" customHeight="1">
      <c r="A21" s="76" t="s">
        <v>38</v>
      </c>
      <c r="B21" s="77" t="s">
        <v>39</v>
      </c>
      <c r="C21" s="19" t="s">
        <v>23</v>
      </c>
      <c r="D21" s="23" t="s">
        <v>27</v>
      </c>
      <c r="E21" s="32">
        <v>171.9</v>
      </c>
      <c r="F21" s="21">
        <v>8.26</v>
      </c>
      <c r="G21" s="22">
        <v>0.27</v>
      </c>
      <c r="H21" s="16">
        <f t="shared" si="3"/>
        <v>10.49</v>
      </c>
      <c r="I21" s="5">
        <f t="shared" si="4"/>
        <v>1803.23</v>
      </c>
    </row>
    <row r="22" spans="1:9" ht="16.5" customHeight="1">
      <c r="A22" s="76" t="s">
        <v>60</v>
      </c>
      <c r="B22" s="79">
        <v>73730</v>
      </c>
      <c r="C22" s="19" t="s">
        <v>66</v>
      </c>
      <c r="D22" s="23" t="s">
        <v>28</v>
      </c>
      <c r="E22" s="32">
        <v>60</v>
      </c>
      <c r="F22" s="21">
        <v>10.48</v>
      </c>
      <c r="G22" s="22">
        <v>0.27</v>
      </c>
      <c r="H22" s="16">
        <f t="shared" si="3"/>
        <v>13.31</v>
      </c>
      <c r="I22" s="5">
        <f t="shared" si="4"/>
        <v>798.6</v>
      </c>
    </row>
    <row r="23" spans="1:9" ht="16.5" customHeight="1">
      <c r="A23" s="76" t="s">
        <v>83</v>
      </c>
      <c r="B23" s="79">
        <v>73724</v>
      </c>
      <c r="C23" s="19" t="s">
        <v>67</v>
      </c>
      <c r="D23" s="23" t="s">
        <v>28</v>
      </c>
      <c r="E23" s="32">
        <v>99</v>
      </c>
      <c r="F23" s="21">
        <v>14.91</v>
      </c>
      <c r="G23" s="22">
        <v>0.27</v>
      </c>
      <c r="H23" s="16">
        <f t="shared" si="3"/>
        <v>18.940000000000001</v>
      </c>
      <c r="I23" s="5">
        <f t="shared" si="4"/>
        <v>1875.06</v>
      </c>
    </row>
    <row r="24" spans="1:9" ht="16.5" customHeight="1">
      <c r="A24" s="76" t="s">
        <v>84</v>
      </c>
      <c r="B24" s="79">
        <v>73723</v>
      </c>
      <c r="C24" s="19" t="s">
        <v>68</v>
      </c>
      <c r="D24" s="23" t="s">
        <v>28</v>
      </c>
      <c r="E24" s="32">
        <v>29</v>
      </c>
      <c r="F24" s="21">
        <v>22.58</v>
      </c>
      <c r="G24" s="22">
        <v>0.27</v>
      </c>
      <c r="H24" s="16">
        <f t="shared" si="3"/>
        <v>28.68</v>
      </c>
      <c r="I24" s="5">
        <f t="shared" si="4"/>
        <v>831.72</v>
      </c>
    </row>
    <row r="25" spans="1:9" ht="16.5" customHeight="1">
      <c r="A25" s="76" t="s">
        <v>85</v>
      </c>
      <c r="B25" s="79">
        <v>73722</v>
      </c>
      <c r="C25" s="19" t="s">
        <v>69</v>
      </c>
      <c r="D25" s="23" t="s">
        <v>28</v>
      </c>
      <c r="E25" s="32">
        <v>13</v>
      </c>
      <c r="F25" s="21">
        <v>29.03</v>
      </c>
      <c r="G25" s="22">
        <v>0.27</v>
      </c>
      <c r="H25" s="16">
        <f t="shared" si="3"/>
        <v>36.869999999999997</v>
      </c>
      <c r="I25" s="5">
        <f t="shared" si="4"/>
        <v>479.31</v>
      </c>
    </row>
    <row r="26" spans="1:9" ht="16.5" customHeight="1">
      <c r="A26" s="76" t="s">
        <v>86</v>
      </c>
      <c r="B26" s="79">
        <v>7796</v>
      </c>
      <c r="C26" s="19" t="s">
        <v>48</v>
      </c>
      <c r="D26" s="23" t="s">
        <v>28</v>
      </c>
      <c r="E26" s="32">
        <v>60</v>
      </c>
      <c r="F26" s="21">
        <v>18.57</v>
      </c>
      <c r="G26" s="22">
        <v>0.27</v>
      </c>
      <c r="H26" s="16">
        <f t="shared" si="3"/>
        <v>23.58</v>
      </c>
      <c r="I26" s="5">
        <f t="shared" si="4"/>
        <v>1414.8</v>
      </c>
    </row>
    <row r="27" spans="1:9" ht="16.5" customHeight="1">
      <c r="A27" s="76" t="s">
        <v>87</v>
      </c>
      <c r="B27" s="79">
        <v>7781</v>
      </c>
      <c r="C27" s="19" t="s">
        <v>49</v>
      </c>
      <c r="D27" s="23" t="s">
        <v>28</v>
      </c>
      <c r="E27" s="32">
        <v>99</v>
      </c>
      <c r="F27" s="21">
        <v>23.7</v>
      </c>
      <c r="G27" s="22">
        <v>0.27</v>
      </c>
      <c r="H27" s="16">
        <f t="shared" si="3"/>
        <v>30.1</v>
      </c>
      <c r="I27" s="5">
        <f t="shared" si="4"/>
        <v>2979.9</v>
      </c>
    </row>
    <row r="28" spans="1:9" ht="16.5" customHeight="1">
      <c r="A28" s="76" t="s">
        <v>88</v>
      </c>
      <c r="B28" s="79">
        <v>7795</v>
      </c>
      <c r="C28" s="19" t="s">
        <v>50</v>
      </c>
      <c r="D28" s="23" t="s">
        <v>28</v>
      </c>
      <c r="E28" s="32">
        <v>29</v>
      </c>
      <c r="F28" s="21">
        <v>36.11</v>
      </c>
      <c r="G28" s="22">
        <v>0.27</v>
      </c>
      <c r="H28" s="16">
        <f t="shared" si="3"/>
        <v>45.86</v>
      </c>
      <c r="I28" s="5">
        <f t="shared" si="4"/>
        <v>1329.94</v>
      </c>
    </row>
    <row r="29" spans="1:9" ht="16.5" customHeight="1">
      <c r="A29" s="76" t="s">
        <v>89</v>
      </c>
      <c r="B29" s="79">
        <v>7725</v>
      </c>
      <c r="C29" s="19" t="s">
        <v>51</v>
      </c>
      <c r="D29" s="23" t="s">
        <v>28</v>
      </c>
      <c r="E29" s="32">
        <v>13</v>
      </c>
      <c r="F29" s="21">
        <v>83</v>
      </c>
      <c r="G29" s="22">
        <v>0.27</v>
      </c>
      <c r="H29" s="16">
        <f t="shared" si="3"/>
        <v>105.41</v>
      </c>
      <c r="I29" s="5">
        <f t="shared" si="4"/>
        <v>1370.33</v>
      </c>
    </row>
    <row r="30" spans="1:9" ht="16.5" customHeight="1">
      <c r="A30" s="76" t="s">
        <v>90</v>
      </c>
      <c r="B30" s="78" t="s">
        <v>40</v>
      </c>
      <c r="C30" s="19" t="s">
        <v>24</v>
      </c>
      <c r="D30" s="23" t="s">
        <v>3</v>
      </c>
      <c r="E30" s="32">
        <v>1</v>
      </c>
      <c r="F30" s="21">
        <v>506.35</v>
      </c>
      <c r="G30" s="22">
        <v>0.27</v>
      </c>
      <c r="H30" s="16">
        <f t="shared" si="3"/>
        <v>643.05999999999995</v>
      </c>
      <c r="I30" s="5">
        <f t="shared" si="4"/>
        <v>643.05999999999995</v>
      </c>
    </row>
    <row r="31" spans="1:9" ht="16.5" customHeight="1">
      <c r="A31" s="76" t="s">
        <v>91</v>
      </c>
      <c r="B31" s="75" t="s">
        <v>43</v>
      </c>
      <c r="C31" s="19" t="s">
        <v>42</v>
      </c>
      <c r="D31" s="23" t="s">
        <v>3</v>
      </c>
      <c r="E31" s="32">
        <v>2</v>
      </c>
      <c r="F31" s="21">
        <v>1020.04</v>
      </c>
      <c r="G31" s="22">
        <v>0.27</v>
      </c>
      <c r="H31" s="16">
        <f>ROUND(F31*(1+G31),2)</f>
        <v>1295.45</v>
      </c>
      <c r="I31" s="5">
        <f t="shared" ref="I31:I33" si="5">ROUND(H31*E31,2)</f>
        <v>2590.9</v>
      </c>
    </row>
    <row r="32" spans="1:9" ht="16.5" customHeight="1">
      <c r="A32" s="76" t="s">
        <v>92</v>
      </c>
      <c r="B32" s="75" t="s">
        <v>46</v>
      </c>
      <c r="C32" s="19" t="s">
        <v>25</v>
      </c>
      <c r="D32" s="23" t="s">
        <v>3</v>
      </c>
      <c r="E32" s="33">
        <v>8</v>
      </c>
      <c r="F32" s="21">
        <v>1206.93</v>
      </c>
      <c r="G32" s="22">
        <v>0.27</v>
      </c>
      <c r="H32" s="16">
        <f t="shared" ref="H32:H33" si="6">ROUND(F32*(1+G32),2)</f>
        <v>1532.8</v>
      </c>
      <c r="I32" s="5">
        <f t="shared" si="5"/>
        <v>12262.4</v>
      </c>
    </row>
    <row r="33" spans="1:11" ht="16.5" customHeight="1">
      <c r="A33" s="76" t="s">
        <v>93</v>
      </c>
      <c r="B33" s="78" t="s">
        <v>41</v>
      </c>
      <c r="C33" s="19" t="s">
        <v>29</v>
      </c>
      <c r="D33" s="23" t="s">
        <v>3</v>
      </c>
      <c r="E33" s="33">
        <v>5</v>
      </c>
      <c r="F33" s="21">
        <v>1076.81</v>
      </c>
      <c r="G33" s="22">
        <v>0.27</v>
      </c>
      <c r="H33" s="16">
        <f t="shared" si="6"/>
        <v>1367.55</v>
      </c>
      <c r="I33" s="5">
        <f t="shared" si="5"/>
        <v>6837.75</v>
      </c>
    </row>
    <row r="34" spans="1:11" ht="25.5" customHeight="1">
      <c r="A34" s="76" t="s">
        <v>94</v>
      </c>
      <c r="B34" s="80">
        <v>72967</v>
      </c>
      <c r="C34" s="40" t="s">
        <v>64</v>
      </c>
      <c r="D34" s="23" t="s">
        <v>28</v>
      </c>
      <c r="E34" s="33">
        <v>413</v>
      </c>
      <c r="F34" s="21">
        <v>28.09</v>
      </c>
      <c r="G34" s="22">
        <v>0.27</v>
      </c>
      <c r="H34" s="16">
        <f t="shared" ref="H34" si="7">ROUND(F34*(1+G34),2)</f>
        <v>35.67</v>
      </c>
      <c r="I34" s="5">
        <f t="shared" ref="I34" si="8">ROUND(H34*E34,2)</f>
        <v>14731.71</v>
      </c>
    </row>
    <row r="35" spans="1:11" ht="15.75" customHeight="1">
      <c r="A35" s="76"/>
      <c r="B35" s="80"/>
      <c r="C35" s="34"/>
      <c r="D35" s="23"/>
      <c r="E35" s="33"/>
      <c r="F35" s="21"/>
      <c r="G35" s="22"/>
      <c r="H35" s="16"/>
      <c r="I35" s="5"/>
    </row>
    <row r="36" spans="1:11" ht="15.75" customHeight="1">
      <c r="A36" s="74">
        <v>4</v>
      </c>
      <c r="B36" s="75"/>
      <c r="C36" s="26" t="s">
        <v>63</v>
      </c>
      <c r="D36" s="24"/>
      <c r="E36" s="33"/>
      <c r="F36" s="21"/>
      <c r="G36" s="22"/>
      <c r="H36" s="16"/>
      <c r="I36" s="39">
        <f>SUM(I37:I45)</f>
        <v>131495.20000000001</v>
      </c>
    </row>
    <row r="37" spans="1:11" ht="15.75" customHeight="1">
      <c r="A37" s="76" t="s">
        <v>95</v>
      </c>
      <c r="B37" s="61">
        <v>72961</v>
      </c>
      <c r="C37" s="19" t="s">
        <v>59</v>
      </c>
      <c r="D37" s="24" t="s">
        <v>33</v>
      </c>
      <c r="E37" s="33">
        <v>1568.34</v>
      </c>
      <c r="F37" s="21">
        <v>1.38</v>
      </c>
      <c r="G37" s="22">
        <v>0.27</v>
      </c>
      <c r="H37" s="16">
        <f>ROUND(F37*(1+G37),2)</f>
        <v>1.75</v>
      </c>
      <c r="I37" s="5">
        <f>ROUND(H37*E37,2)</f>
        <v>2744.6</v>
      </c>
    </row>
    <row r="38" spans="1:11" ht="15.75" customHeight="1">
      <c r="A38" s="76" t="s">
        <v>96</v>
      </c>
      <c r="B38" s="78">
        <v>73711</v>
      </c>
      <c r="C38" s="19" t="s">
        <v>44</v>
      </c>
      <c r="D38" s="23" t="s">
        <v>27</v>
      </c>
      <c r="E38" s="31">
        <v>290.14</v>
      </c>
      <c r="F38" s="21">
        <v>100.7</v>
      </c>
      <c r="G38" s="22">
        <v>0.27</v>
      </c>
      <c r="H38" s="16">
        <f>ROUND(F38*(1+G38),2)</f>
        <v>127.89</v>
      </c>
      <c r="I38" s="5">
        <f t="shared" ref="I38" si="9">ROUND(H38*E38,2)</f>
        <v>37106</v>
      </c>
      <c r="K38" s="38"/>
    </row>
    <row r="39" spans="1:11" ht="25.5">
      <c r="A39" s="76" t="s">
        <v>97</v>
      </c>
      <c r="B39" s="77" t="s">
        <v>54</v>
      </c>
      <c r="C39" s="30" t="s">
        <v>78</v>
      </c>
      <c r="D39" s="23" t="s">
        <v>65</v>
      </c>
      <c r="E39" s="32">
        <f>TRUNC(ROUND(E38*25*2,2),2)</f>
        <v>14507</v>
      </c>
      <c r="F39" s="21">
        <v>0.34</v>
      </c>
      <c r="G39" s="22">
        <v>0.27</v>
      </c>
      <c r="H39" s="16">
        <f t="shared" ref="H39:H43" si="10">ROUND(F39*(1+G39),2)</f>
        <v>0.43</v>
      </c>
      <c r="I39" s="5">
        <f t="shared" ref="I39:I43" si="11">ROUND(H39*E39,2)</f>
        <v>6238.01</v>
      </c>
      <c r="K39" s="38"/>
    </row>
    <row r="40" spans="1:11" ht="16.5" customHeight="1">
      <c r="A40" s="76" t="s">
        <v>98</v>
      </c>
      <c r="B40" s="78">
        <v>73710</v>
      </c>
      <c r="C40" s="19" t="s">
        <v>45</v>
      </c>
      <c r="D40" s="23" t="s">
        <v>27</v>
      </c>
      <c r="E40" s="31">
        <v>226.17</v>
      </c>
      <c r="F40" s="21">
        <v>131.5</v>
      </c>
      <c r="G40" s="22">
        <v>0.27</v>
      </c>
      <c r="H40" s="16">
        <f t="shared" si="10"/>
        <v>167.01</v>
      </c>
      <c r="I40" s="5">
        <f t="shared" si="11"/>
        <v>37772.65</v>
      </c>
      <c r="K40" s="38"/>
    </row>
    <row r="41" spans="1:11" ht="25.5">
      <c r="A41" s="76" t="s">
        <v>99</v>
      </c>
      <c r="B41" s="77" t="s">
        <v>54</v>
      </c>
      <c r="C41" s="30" t="s">
        <v>77</v>
      </c>
      <c r="D41" s="23" t="s">
        <v>65</v>
      </c>
      <c r="E41" s="32">
        <f>TRUNC(ROUND(E40*25*2.385,2),2)</f>
        <v>13485.39</v>
      </c>
      <c r="F41" s="21">
        <v>0.34</v>
      </c>
      <c r="G41" s="22">
        <v>0.27</v>
      </c>
      <c r="H41" s="16">
        <f t="shared" si="10"/>
        <v>0.43</v>
      </c>
      <c r="I41" s="5">
        <f t="shared" si="11"/>
        <v>5798.72</v>
      </c>
      <c r="K41" s="38"/>
    </row>
    <row r="42" spans="1:11" ht="16.5" customHeight="1">
      <c r="A42" s="76" t="s">
        <v>100</v>
      </c>
      <c r="B42" s="78">
        <v>72945</v>
      </c>
      <c r="C42" s="19" t="s">
        <v>34</v>
      </c>
      <c r="D42" s="23" t="s">
        <v>33</v>
      </c>
      <c r="E42" s="31">
        <v>1361.98</v>
      </c>
      <c r="F42" s="21">
        <v>3.05</v>
      </c>
      <c r="G42" s="22">
        <v>0.27</v>
      </c>
      <c r="H42" s="16">
        <f t="shared" si="10"/>
        <v>3.87</v>
      </c>
      <c r="I42" s="5">
        <f t="shared" si="11"/>
        <v>5270.86</v>
      </c>
    </row>
    <row r="43" spans="1:11" ht="16.5" customHeight="1">
      <c r="A43" s="76" t="s">
        <v>101</v>
      </c>
      <c r="B43" s="78">
        <v>72943</v>
      </c>
      <c r="C43" s="19" t="s">
        <v>35</v>
      </c>
      <c r="D43" s="23" t="s">
        <v>33</v>
      </c>
      <c r="E43" s="31">
        <v>1362.98</v>
      </c>
      <c r="F43" s="21">
        <v>1.18</v>
      </c>
      <c r="G43" s="22">
        <v>0.27</v>
      </c>
      <c r="H43" s="16">
        <f t="shared" si="10"/>
        <v>1.5</v>
      </c>
      <c r="I43" s="5">
        <f t="shared" si="11"/>
        <v>2044.47</v>
      </c>
    </row>
    <row r="44" spans="1:11" ht="25.5">
      <c r="A44" s="76" t="s">
        <v>102</v>
      </c>
      <c r="B44" s="81">
        <v>72965</v>
      </c>
      <c r="C44" s="30" t="s">
        <v>53</v>
      </c>
      <c r="D44" s="23" t="s">
        <v>36</v>
      </c>
      <c r="E44" s="32">
        <v>136.19999999999999</v>
      </c>
      <c r="F44" s="21">
        <v>191.1</v>
      </c>
      <c r="G44" s="22">
        <v>0.27</v>
      </c>
      <c r="H44" s="16">
        <f t="shared" ref="H44" si="12">ROUND(F44*(1+G44),2)</f>
        <v>242.7</v>
      </c>
      <c r="I44" s="5">
        <f t="shared" ref="I44" si="13">ROUND(H44*E44,2)</f>
        <v>33055.74</v>
      </c>
    </row>
    <row r="45" spans="1:11" ht="17.25" customHeight="1">
      <c r="A45" s="76" t="s">
        <v>103</v>
      </c>
      <c r="B45" s="77" t="s">
        <v>54</v>
      </c>
      <c r="C45" s="30" t="s">
        <v>52</v>
      </c>
      <c r="D45" s="23" t="s">
        <v>65</v>
      </c>
      <c r="E45" s="32">
        <f>TRUNC(ROUND(E44*25,2),2)</f>
        <v>3405</v>
      </c>
      <c r="F45" s="21">
        <v>0.34</v>
      </c>
      <c r="G45" s="22">
        <v>0.27</v>
      </c>
      <c r="H45" s="16">
        <f t="shared" ref="H45" si="14">ROUND(F45*(1+G45),2)</f>
        <v>0.43</v>
      </c>
      <c r="I45" s="5">
        <f t="shared" ref="I45" si="15">ROUND(H45*E45,2)</f>
        <v>1464.15</v>
      </c>
    </row>
    <row r="46" spans="1:11" ht="17.25" customHeight="1">
      <c r="A46" s="76"/>
      <c r="B46" s="77"/>
      <c r="C46" s="30"/>
      <c r="D46" s="23"/>
      <c r="E46" s="32"/>
      <c r="F46" s="21"/>
      <c r="G46" s="22"/>
      <c r="H46" s="16"/>
      <c r="I46" s="5"/>
    </row>
    <row r="47" spans="1:11" ht="16.5" customHeight="1">
      <c r="A47" s="82">
        <v>5</v>
      </c>
      <c r="B47" s="61"/>
      <c r="C47" s="41" t="s">
        <v>79</v>
      </c>
      <c r="D47" s="24"/>
      <c r="E47" s="33"/>
      <c r="F47" s="21"/>
      <c r="G47" s="22"/>
      <c r="H47" s="16"/>
      <c r="I47" s="39">
        <f>SUM(I48:I50)</f>
        <v>5026.8500000000004</v>
      </c>
    </row>
    <row r="48" spans="1:11" ht="16.5" customHeight="1">
      <c r="A48" s="60" t="s">
        <v>104</v>
      </c>
      <c r="B48" s="61">
        <v>79481</v>
      </c>
      <c r="C48" s="62" t="s">
        <v>80</v>
      </c>
      <c r="D48" s="63" t="s">
        <v>27</v>
      </c>
      <c r="E48" s="64">
        <v>113.9</v>
      </c>
      <c r="F48" s="65">
        <v>17.5</v>
      </c>
      <c r="G48" s="66">
        <v>0.27</v>
      </c>
      <c r="H48" s="67">
        <f t="shared" ref="H48:H49" si="16">ROUND(F48*(1+G48),2)</f>
        <v>22.23</v>
      </c>
      <c r="I48" s="68">
        <f t="shared" ref="I48:I50" si="17">ROUND(H48*E48,2)</f>
        <v>2532</v>
      </c>
    </row>
    <row r="49" spans="1:9" ht="16.5" customHeight="1">
      <c r="A49" s="60" t="s">
        <v>105</v>
      </c>
      <c r="B49" s="61">
        <v>72961</v>
      </c>
      <c r="C49" s="62" t="s">
        <v>81</v>
      </c>
      <c r="D49" s="63" t="s">
        <v>33</v>
      </c>
      <c r="E49" s="64">
        <v>569.6</v>
      </c>
      <c r="F49" s="65">
        <v>1.38</v>
      </c>
      <c r="G49" s="66">
        <v>0.27</v>
      </c>
      <c r="H49" s="67">
        <f t="shared" si="16"/>
        <v>1.75</v>
      </c>
      <c r="I49" s="68">
        <f t="shared" si="17"/>
        <v>996.8</v>
      </c>
    </row>
    <row r="50" spans="1:9" ht="16.5" customHeight="1">
      <c r="A50" s="60" t="s">
        <v>106</v>
      </c>
      <c r="B50" s="61" t="s">
        <v>46</v>
      </c>
      <c r="C50" s="62" t="s">
        <v>82</v>
      </c>
      <c r="D50" s="69" t="s">
        <v>33</v>
      </c>
      <c r="E50" s="64">
        <v>569.6</v>
      </c>
      <c r="F50" s="65">
        <v>2.0699999999999998</v>
      </c>
      <c r="G50" s="66">
        <v>0.27</v>
      </c>
      <c r="H50" s="67">
        <f>ROUND(F50*(1+G50),2)</f>
        <v>2.63</v>
      </c>
      <c r="I50" s="68">
        <f t="shared" si="17"/>
        <v>1498.05</v>
      </c>
    </row>
    <row r="51" spans="1:9" ht="17.25" customHeight="1">
      <c r="A51" s="60"/>
      <c r="B51" s="77"/>
      <c r="C51" s="30"/>
      <c r="D51" s="23"/>
      <c r="E51" s="32"/>
      <c r="F51" s="21"/>
      <c r="G51" s="22"/>
      <c r="H51" s="16"/>
      <c r="I51" s="5"/>
    </row>
    <row r="52" spans="1:9" ht="16.5" customHeight="1">
      <c r="A52" s="82">
        <v>6</v>
      </c>
      <c r="B52" s="61"/>
      <c r="C52" s="41" t="s">
        <v>61</v>
      </c>
      <c r="D52" s="24"/>
      <c r="E52" s="33"/>
      <c r="F52" s="21"/>
      <c r="G52" s="22"/>
      <c r="H52" s="16"/>
      <c r="I52" s="39">
        <f>SUM(I53:I55)</f>
        <v>931.04</v>
      </c>
    </row>
    <row r="53" spans="1:9" ht="16.5" customHeight="1">
      <c r="A53" s="35" t="s">
        <v>107</v>
      </c>
      <c r="B53" s="61">
        <v>72947</v>
      </c>
      <c r="C53" s="36" t="s">
        <v>58</v>
      </c>
      <c r="D53" s="37" t="s">
        <v>33</v>
      </c>
      <c r="E53" s="33">
        <v>24.8</v>
      </c>
      <c r="F53" s="21">
        <v>16.239999999999998</v>
      </c>
      <c r="G53" s="22">
        <f>G45</f>
        <v>0.27</v>
      </c>
      <c r="H53" s="16">
        <f t="shared" ref="H53:H55" si="18">ROUND(F53*(1+G53),2)</f>
        <v>20.62</v>
      </c>
      <c r="I53" s="5">
        <f t="shared" ref="I53:I55" si="19">ROUND(H53*E53,2)</f>
        <v>511.38</v>
      </c>
    </row>
    <row r="54" spans="1:9" ht="16.5" customHeight="1">
      <c r="A54" s="35" t="s">
        <v>108</v>
      </c>
      <c r="B54" s="83" t="s">
        <v>55</v>
      </c>
      <c r="C54" s="36" t="s">
        <v>56</v>
      </c>
      <c r="D54" s="37" t="s">
        <v>33</v>
      </c>
      <c r="E54" s="33">
        <v>0.4</v>
      </c>
      <c r="F54" s="21">
        <v>274.67</v>
      </c>
      <c r="G54" s="22">
        <f>G53</f>
        <v>0.27</v>
      </c>
      <c r="H54" s="16">
        <f t="shared" si="18"/>
        <v>348.83</v>
      </c>
      <c r="I54" s="5">
        <f t="shared" si="19"/>
        <v>139.53</v>
      </c>
    </row>
    <row r="55" spans="1:9" ht="16.5" customHeight="1">
      <c r="A55" s="35" t="s">
        <v>109</v>
      </c>
      <c r="B55" s="84">
        <v>21022</v>
      </c>
      <c r="C55" s="36" t="s">
        <v>57</v>
      </c>
      <c r="D55" s="37" t="s">
        <v>28</v>
      </c>
      <c r="E55" s="33">
        <v>7.5</v>
      </c>
      <c r="F55" s="29">
        <v>29.41</v>
      </c>
      <c r="G55" s="22">
        <f>G54</f>
        <v>0.27</v>
      </c>
      <c r="H55" s="16">
        <f t="shared" si="18"/>
        <v>37.35</v>
      </c>
      <c r="I55" s="5">
        <f t="shared" si="19"/>
        <v>280.13</v>
      </c>
    </row>
    <row r="56" spans="1:9">
      <c r="A56" s="27"/>
      <c r="B56" s="28"/>
      <c r="C56" s="25"/>
      <c r="D56" s="24"/>
      <c r="E56" s="33"/>
      <c r="F56" s="21"/>
      <c r="G56" s="22"/>
      <c r="H56" s="16"/>
      <c r="I56" s="5"/>
    </row>
    <row r="57" spans="1:9" ht="12.75" customHeight="1" thickBot="1">
      <c r="A57" s="117" t="s">
        <v>14</v>
      </c>
      <c r="B57" s="118"/>
      <c r="C57" s="118"/>
      <c r="D57" s="118"/>
      <c r="E57" s="118"/>
      <c r="F57" s="118"/>
      <c r="G57" s="118"/>
      <c r="H57" s="119"/>
      <c r="I57" s="6">
        <f>I12+I15+I19+I36+I47+I52</f>
        <v>194337.49000000002</v>
      </c>
    </row>
    <row r="58" spans="1:9">
      <c r="A58" s="120">
        <v>41726</v>
      </c>
      <c r="B58" s="121"/>
      <c r="C58" s="126" t="s">
        <v>20</v>
      </c>
      <c r="D58" s="127"/>
      <c r="E58" s="130" t="s">
        <v>5</v>
      </c>
      <c r="F58" s="130"/>
      <c r="G58" s="131"/>
      <c r="H58" s="132"/>
      <c r="I58" s="133"/>
    </row>
    <row r="59" spans="1:9">
      <c r="A59" s="122"/>
      <c r="B59" s="123"/>
      <c r="C59" s="128"/>
      <c r="D59" s="129"/>
      <c r="E59" s="130"/>
      <c r="F59" s="130"/>
      <c r="G59" s="131"/>
      <c r="H59" s="132"/>
      <c r="I59" s="133"/>
    </row>
    <row r="60" spans="1:9">
      <c r="A60" s="122"/>
      <c r="B60" s="123"/>
      <c r="C60" s="138" t="s">
        <v>21</v>
      </c>
      <c r="D60" s="129"/>
      <c r="E60" s="130"/>
      <c r="F60" s="130"/>
      <c r="G60" s="131"/>
      <c r="H60" s="132"/>
      <c r="I60" s="133"/>
    </row>
    <row r="61" spans="1:9" ht="13.5" thickBot="1">
      <c r="A61" s="124"/>
      <c r="B61" s="125"/>
      <c r="C61" s="139"/>
      <c r="D61" s="140"/>
      <c r="E61" s="134"/>
      <c r="F61" s="134"/>
      <c r="G61" s="135"/>
      <c r="H61" s="136"/>
      <c r="I61" s="137"/>
    </row>
  </sheetData>
  <mergeCells count="21">
    <mergeCell ref="A57:H57"/>
    <mergeCell ref="A58:B61"/>
    <mergeCell ref="C58:D59"/>
    <mergeCell ref="E58:I61"/>
    <mergeCell ref="C60:D61"/>
    <mergeCell ref="A10:A11"/>
    <mergeCell ref="A2:G2"/>
    <mergeCell ref="A1:G1"/>
    <mergeCell ref="A8:I8"/>
    <mergeCell ref="D10:D11"/>
    <mergeCell ref="A5:A6"/>
    <mergeCell ref="H10:H11"/>
    <mergeCell ref="B5:G6"/>
    <mergeCell ref="F10:F11"/>
    <mergeCell ref="A3:G4"/>
    <mergeCell ref="G10:G11"/>
    <mergeCell ref="B10:B11"/>
    <mergeCell ref="I1:I2"/>
    <mergeCell ref="C10:C11"/>
    <mergeCell ref="E10:E11"/>
    <mergeCell ref="I10:I11"/>
  </mergeCells>
  <phoneticPr fontId="0" type="noConversion"/>
  <printOptions horizontalCentered="1"/>
  <pageMargins left="0.51181102362204722" right="0.59055118110236227" top="0.59055118110236227" bottom="0.59055118110236227" header="0.51181102362204722" footer="0.51181102362204722"/>
  <pageSetup paperSize="9" scale="83" orientation="landscape" verticalDpi="300" r:id="rId1"/>
  <headerFooter alignWithMargins="0"/>
  <rowBreaks count="1" manualBreakCount="1">
    <brk id="35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A1</vt:lpstr>
      <vt:lpstr>'A1'!Area_de_impressao</vt:lpstr>
      <vt:lpstr>'A1'!Texto3</vt:lpstr>
      <vt:lpstr>'A1'!Texto4</vt:lpstr>
      <vt:lpstr>'A1'!Texto5</vt:lpstr>
    </vt:vector>
  </TitlesOfParts>
  <Company>Prefeirura Blumenau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Prefeirura Blumenau</dc:creator>
  <cp:lastModifiedBy>Granfpolis</cp:lastModifiedBy>
  <cp:lastPrinted>2014-07-02T12:04:19Z</cp:lastPrinted>
  <dcterms:created xsi:type="dcterms:W3CDTF">2003-10-24T18:12:58Z</dcterms:created>
  <dcterms:modified xsi:type="dcterms:W3CDTF">2014-07-02T12:05:43Z</dcterms:modified>
</cp:coreProperties>
</file>